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 activeTab="1"/>
  </bookViews>
  <sheets>
    <sheet name="Sheet1" sheetId="1" r:id="rId1"/>
    <sheet name="Sheet2" sheetId="2" r:id="rId2"/>
    <sheet name="Sheet3" sheetId="3" r:id="rId3"/>
  </sheets>
  <definedNames>
    <definedName name="_table01">Sheet1!$A$1:$C$9</definedName>
    <definedName name="_table02">Sheet1!$H$1:$J$9</definedName>
  </definedNames>
  <calcPr calcId="145621"/>
</workbook>
</file>

<file path=xl/calcChain.xml><?xml version="1.0" encoding="utf-8"?>
<calcChain xmlns="http://schemas.openxmlformats.org/spreadsheetml/2006/main">
  <c r="A21" i="1" l="1"/>
  <c r="A18" i="1" s="1"/>
  <c r="A37" i="1" s="1"/>
  <c r="A42" i="1" s="1"/>
  <c r="A19" i="1" l="1"/>
  <c r="F23" i="1" s="1"/>
  <c r="A32" i="1" s="1"/>
  <c r="A41" i="1"/>
  <c r="E42" i="1" s="1"/>
  <c r="B37" i="1"/>
  <c r="B42" i="1" s="1"/>
  <c r="F42" i="1" s="1"/>
  <c r="J42" i="1" s="1"/>
  <c r="G23" i="1" l="1"/>
  <c r="B35" i="1" s="1"/>
  <c r="E34" i="1"/>
  <c r="C23" i="1"/>
  <c r="A29" i="1" s="1"/>
  <c r="G34" i="1"/>
  <c r="I23" i="1"/>
  <c r="A35" i="1" s="1"/>
  <c r="H23" i="1"/>
  <c r="B34" i="1" s="1"/>
  <c r="F34" i="1"/>
  <c r="E23" i="1"/>
  <c r="B31" i="1" s="1"/>
  <c r="B23" i="1"/>
  <c r="C29" i="1" s="1"/>
  <c r="G28" i="1" s="1"/>
  <c r="D23" i="1"/>
  <c r="A30" i="1" s="1"/>
  <c r="A23" i="1"/>
  <c r="A28" i="1" s="1"/>
  <c r="E28" i="1" s="1"/>
  <c r="I42" i="1"/>
  <c r="M42" i="1" s="1"/>
  <c r="P42" i="1" s="1"/>
  <c r="A33" i="1"/>
  <c r="A34" i="1"/>
  <c r="C32" i="1"/>
  <c r="B28" i="1"/>
  <c r="N4" i="1"/>
  <c r="N5" i="1"/>
  <c r="N6" i="1"/>
  <c r="N7" i="1"/>
  <c r="N8" i="1"/>
  <c r="N9" i="1"/>
  <c r="N3" i="1"/>
  <c r="M3" i="1"/>
  <c r="M4" i="1"/>
  <c r="M5" i="1"/>
  <c r="M6" i="1"/>
  <c r="M7" i="1"/>
  <c r="M8" i="1"/>
  <c r="M9" i="1"/>
  <c r="M2" i="1"/>
  <c r="L3" i="1"/>
  <c r="L4" i="1"/>
  <c r="L5" i="1"/>
  <c r="L6" i="1"/>
  <c r="L7" i="1"/>
  <c r="L8" i="1"/>
  <c r="L9" i="1"/>
  <c r="L2" i="1"/>
  <c r="K4" i="1"/>
  <c r="K5" i="1"/>
  <c r="K6" i="1"/>
  <c r="K7" i="1"/>
  <c r="K8" i="1"/>
  <c r="K9" i="1"/>
  <c r="K3" i="1"/>
  <c r="A31" i="1" l="1"/>
  <c r="E31" i="1" s="1"/>
  <c r="I31" i="1" s="1"/>
  <c r="C35" i="1"/>
  <c r="B29" i="1"/>
  <c r="A27" i="1"/>
  <c r="B32" i="1"/>
  <c r="F31" i="1" s="1"/>
  <c r="J31" i="1" s="1"/>
  <c r="G31" i="1"/>
  <c r="K31" i="1" s="1"/>
  <c r="F28" i="1"/>
  <c r="J28" i="1" s="1"/>
  <c r="I34" i="1"/>
  <c r="K34" i="1"/>
  <c r="J34" i="1"/>
  <c r="K28" i="1" l="1"/>
  <c r="I28" i="1"/>
  <c r="M31" i="1"/>
  <c r="M34" i="1"/>
  <c r="M28" i="1" l="1"/>
  <c r="P28" i="1" l="1"/>
  <c r="C21" i="1" s="1"/>
  <c r="D6" i="2" s="1"/>
</calcChain>
</file>

<file path=xl/sharedStrings.xml><?xml version="1.0" encoding="utf-8"?>
<sst xmlns="http://schemas.openxmlformats.org/spreadsheetml/2006/main" count="35" uniqueCount="35">
  <si>
    <t>واحد</t>
  </si>
  <si>
    <t>اثنان</t>
  </si>
  <si>
    <t>ثلاثة</t>
  </si>
  <si>
    <t>أربعة</t>
  </si>
  <si>
    <t>خمسة</t>
  </si>
  <si>
    <t>ستة</t>
  </si>
  <si>
    <t>سبعة</t>
  </si>
  <si>
    <t>ثمانية</t>
  </si>
  <si>
    <t>تسعة</t>
  </si>
  <si>
    <t>عشرة</t>
  </si>
  <si>
    <t>عشرون</t>
  </si>
  <si>
    <t>ثلاثون</t>
  </si>
  <si>
    <t>أربعون</t>
  </si>
  <si>
    <t>خمسون</t>
  </si>
  <si>
    <t>ستون</t>
  </si>
  <si>
    <t>سبعون</t>
  </si>
  <si>
    <t>ثمانون</t>
  </si>
  <si>
    <t>تسعون</t>
  </si>
  <si>
    <t>مائة</t>
  </si>
  <si>
    <t>مائتين</t>
  </si>
  <si>
    <t>ألف</t>
  </si>
  <si>
    <t>ألفين</t>
  </si>
  <si>
    <t>عشرة آلاف</t>
  </si>
  <si>
    <t>مائة ألف</t>
  </si>
  <si>
    <t>مليون</t>
  </si>
  <si>
    <t>مليونين</t>
  </si>
  <si>
    <t>ثلاثمائة</t>
  </si>
  <si>
    <t>أربعمائة</t>
  </si>
  <si>
    <t>خمسمائة</t>
  </si>
  <si>
    <t>ستمائة</t>
  </si>
  <si>
    <t>سبعمائة</t>
  </si>
  <si>
    <t>تسعمائة</t>
  </si>
  <si>
    <t>المبلغ</t>
  </si>
  <si>
    <t>التفقيط</t>
  </si>
  <si>
    <t>ثمانمائة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</si>
</sst>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rightToLeft="1" workbookViewId="0">
      <selection activeCell="O22" sqref="O22"/>
    </sheetView>
  </sheetViews>
  <sheetFormatPr defaultRowHeight="15" x14ac:dyDescent="0.25"/>
  <cols>
    <col min="1" max="1" width="12" bestFit="1" customWidth="1"/>
  </cols>
  <sheetData>
    <row r="1" spans="1:14" x14ac:dyDescent="0.25">
      <c r="A1">
        <v>1</v>
      </c>
      <c r="B1">
        <v>10</v>
      </c>
      <c r="C1">
        <v>100</v>
      </c>
      <c r="D1">
        <v>1000</v>
      </c>
      <c r="E1">
        <v>10000</v>
      </c>
      <c r="F1">
        <v>100000</v>
      </c>
      <c r="G1">
        <v>1000000</v>
      </c>
      <c r="H1" t="s">
        <v>0</v>
      </c>
      <c r="I1" t="s">
        <v>9</v>
      </c>
      <c r="J1" t="s">
        <v>18</v>
      </c>
      <c r="K1" t="s">
        <v>20</v>
      </c>
      <c r="L1" t="s">
        <v>22</v>
      </c>
      <c r="M1" t="s">
        <v>23</v>
      </c>
      <c r="N1" t="s">
        <v>24</v>
      </c>
    </row>
    <row r="2" spans="1:14" x14ac:dyDescent="0.25">
      <c r="A2">
        <v>2</v>
      </c>
      <c r="B2">
        <v>20</v>
      </c>
      <c r="C2">
        <v>200</v>
      </c>
      <c r="D2">
        <v>2000</v>
      </c>
      <c r="E2">
        <v>20000</v>
      </c>
      <c r="F2">
        <v>200000</v>
      </c>
      <c r="G2">
        <v>2000000</v>
      </c>
      <c r="H2" t="s">
        <v>1</v>
      </c>
      <c r="I2" t="s">
        <v>10</v>
      </c>
      <c r="J2" t="s">
        <v>19</v>
      </c>
      <c r="K2" t="s">
        <v>21</v>
      </c>
      <c r="L2" t="str">
        <f>I2&amp;" ألف"</f>
        <v>عشرون ألف</v>
      </c>
      <c r="M2" t="str">
        <f>J2&amp;" ألف"</f>
        <v>مائتين ألف</v>
      </c>
      <c r="N2" t="s">
        <v>25</v>
      </c>
    </row>
    <row r="3" spans="1:14" x14ac:dyDescent="0.25">
      <c r="A3">
        <v>3</v>
      </c>
      <c r="B3">
        <v>30</v>
      </c>
      <c r="C3">
        <v>300</v>
      </c>
      <c r="D3">
        <v>3000</v>
      </c>
      <c r="E3">
        <v>30000</v>
      </c>
      <c r="F3">
        <v>300000</v>
      </c>
      <c r="G3">
        <v>3000000</v>
      </c>
      <c r="H3" t="s">
        <v>2</v>
      </c>
      <c r="I3" t="s">
        <v>11</v>
      </c>
      <c r="J3" t="s">
        <v>26</v>
      </c>
      <c r="K3" t="str">
        <f>H3&amp;" آلاف"</f>
        <v>ثلاثة آلاف</v>
      </c>
      <c r="L3" t="str">
        <f t="shared" ref="L3:L9" si="0">I3&amp;" ألف"</f>
        <v>ثلاثون ألف</v>
      </c>
      <c r="M3" t="str">
        <f t="shared" ref="M3:M9" si="1">J3&amp;" ألف"</f>
        <v>ثلاثمائة ألف</v>
      </c>
      <c r="N3" t="str">
        <f>H3&amp;" ملايين"</f>
        <v>ثلاثة ملايين</v>
      </c>
    </row>
    <row r="4" spans="1:14" x14ac:dyDescent="0.25">
      <c r="A4">
        <v>4</v>
      </c>
      <c r="B4">
        <v>40</v>
      </c>
      <c r="C4">
        <v>400</v>
      </c>
      <c r="D4">
        <v>4000</v>
      </c>
      <c r="E4">
        <v>40000</v>
      </c>
      <c r="F4">
        <v>400000</v>
      </c>
      <c r="G4">
        <v>4000000</v>
      </c>
      <c r="H4" t="s">
        <v>3</v>
      </c>
      <c r="I4" t="s">
        <v>12</v>
      </c>
      <c r="J4" t="s">
        <v>27</v>
      </c>
      <c r="K4" t="str">
        <f t="shared" ref="K4:K9" si="2">H4&amp;" آلاف"</f>
        <v>أربعة آلاف</v>
      </c>
      <c r="L4" t="str">
        <f t="shared" si="0"/>
        <v>أربعون ألف</v>
      </c>
      <c r="M4" t="str">
        <f t="shared" si="1"/>
        <v>أربعمائة ألف</v>
      </c>
      <c r="N4" t="str">
        <f t="shared" ref="N4:N9" si="3">H4&amp;" ملايين"</f>
        <v>أربعة ملايين</v>
      </c>
    </row>
    <row r="5" spans="1:14" x14ac:dyDescent="0.25">
      <c r="A5">
        <v>5</v>
      </c>
      <c r="B5">
        <v>50</v>
      </c>
      <c r="C5">
        <v>500</v>
      </c>
      <c r="D5">
        <v>5000</v>
      </c>
      <c r="E5">
        <v>50000</v>
      </c>
      <c r="F5">
        <v>500000</v>
      </c>
      <c r="G5">
        <v>5000000</v>
      </c>
      <c r="H5" t="s">
        <v>4</v>
      </c>
      <c r="I5" t="s">
        <v>13</v>
      </c>
      <c r="J5" t="s">
        <v>28</v>
      </c>
      <c r="K5" t="str">
        <f t="shared" si="2"/>
        <v>خمسة آلاف</v>
      </c>
      <c r="L5" t="str">
        <f t="shared" si="0"/>
        <v>خمسون ألف</v>
      </c>
      <c r="M5" t="str">
        <f t="shared" si="1"/>
        <v>خمسمائة ألف</v>
      </c>
      <c r="N5" t="str">
        <f t="shared" si="3"/>
        <v>خمسة ملايين</v>
      </c>
    </row>
    <row r="6" spans="1:14" x14ac:dyDescent="0.25">
      <c r="A6">
        <v>6</v>
      </c>
      <c r="B6">
        <v>60</v>
      </c>
      <c r="C6">
        <v>600</v>
      </c>
      <c r="D6">
        <v>6000</v>
      </c>
      <c r="E6">
        <v>60000</v>
      </c>
      <c r="F6">
        <v>600000</v>
      </c>
      <c r="G6">
        <v>6000000</v>
      </c>
      <c r="H6" t="s">
        <v>5</v>
      </c>
      <c r="I6" t="s">
        <v>14</v>
      </c>
      <c r="J6" t="s">
        <v>29</v>
      </c>
      <c r="K6" t="str">
        <f t="shared" si="2"/>
        <v>ستة آلاف</v>
      </c>
      <c r="L6" t="str">
        <f t="shared" si="0"/>
        <v>ستون ألف</v>
      </c>
      <c r="M6" t="str">
        <f t="shared" si="1"/>
        <v>ستمائة ألف</v>
      </c>
      <c r="N6" t="str">
        <f t="shared" si="3"/>
        <v>ستة ملايين</v>
      </c>
    </row>
    <row r="7" spans="1:14" x14ac:dyDescent="0.25">
      <c r="A7">
        <v>7</v>
      </c>
      <c r="B7">
        <v>70</v>
      </c>
      <c r="C7">
        <v>700</v>
      </c>
      <c r="D7">
        <v>7000</v>
      </c>
      <c r="E7">
        <v>70000</v>
      </c>
      <c r="F7">
        <v>700000</v>
      </c>
      <c r="G7">
        <v>7000000</v>
      </c>
      <c r="H7" t="s">
        <v>6</v>
      </c>
      <c r="I7" t="s">
        <v>15</v>
      </c>
      <c r="J7" t="s">
        <v>30</v>
      </c>
      <c r="K7" t="str">
        <f t="shared" si="2"/>
        <v>سبعة آلاف</v>
      </c>
      <c r="L7" t="str">
        <f t="shared" si="0"/>
        <v>سبعون ألف</v>
      </c>
      <c r="M7" t="str">
        <f t="shared" si="1"/>
        <v>سبعمائة ألف</v>
      </c>
      <c r="N7" t="str">
        <f t="shared" si="3"/>
        <v>سبعة ملايين</v>
      </c>
    </row>
    <row r="8" spans="1:14" x14ac:dyDescent="0.25">
      <c r="A8">
        <v>8</v>
      </c>
      <c r="B8">
        <v>80</v>
      </c>
      <c r="C8">
        <v>800</v>
      </c>
      <c r="D8">
        <v>8000</v>
      </c>
      <c r="E8">
        <v>80000</v>
      </c>
      <c r="F8">
        <v>800000</v>
      </c>
      <c r="G8">
        <v>8000000</v>
      </c>
      <c r="H8" t="s">
        <v>7</v>
      </c>
      <c r="I8" t="s">
        <v>16</v>
      </c>
      <c r="J8" t="s">
        <v>34</v>
      </c>
      <c r="K8" t="str">
        <f t="shared" si="2"/>
        <v>ثمانية آلاف</v>
      </c>
      <c r="L8" t="str">
        <f t="shared" si="0"/>
        <v>ثمانون ألف</v>
      </c>
      <c r="M8" t="str">
        <f t="shared" si="1"/>
        <v>ثمانمائة ألف</v>
      </c>
      <c r="N8" t="str">
        <f t="shared" si="3"/>
        <v>ثمانية ملايين</v>
      </c>
    </row>
    <row r="9" spans="1:14" x14ac:dyDescent="0.25">
      <c r="A9">
        <v>9</v>
      </c>
      <c r="B9">
        <v>90</v>
      </c>
      <c r="C9">
        <v>900</v>
      </c>
      <c r="D9">
        <v>9000</v>
      </c>
      <c r="E9">
        <v>90000</v>
      </c>
      <c r="F9">
        <v>900000</v>
      </c>
      <c r="G9">
        <v>9000000</v>
      </c>
      <c r="H9" t="s">
        <v>8</v>
      </c>
      <c r="I9" t="s">
        <v>17</v>
      </c>
      <c r="J9" t="s">
        <v>31</v>
      </c>
      <c r="K9" t="str">
        <f t="shared" si="2"/>
        <v>تسعة آلاف</v>
      </c>
      <c r="L9" t="str">
        <f t="shared" si="0"/>
        <v>تسعون ألف</v>
      </c>
      <c r="M9" t="str">
        <f t="shared" si="1"/>
        <v>تسعمائة ألف</v>
      </c>
      <c r="N9" t="str">
        <f t="shared" si="3"/>
        <v>تسعة ملايين</v>
      </c>
    </row>
    <row r="16" spans="1:14" x14ac:dyDescent="0.25">
      <c r="C16" s="6"/>
    </row>
    <row r="17" spans="1:16" x14ac:dyDescent="0.25">
      <c r="C17" s="6"/>
      <c r="J17" s="6"/>
    </row>
    <row r="18" spans="1:16" x14ac:dyDescent="0.25">
      <c r="A18" t="str">
        <f>LEFT(IFERROR(MID(A21,FIND(".",A21)+1,256),""),2)</f>
        <v>2</v>
      </c>
    </row>
    <row r="19" spans="1:16" x14ac:dyDescent="0.25">
      <c r="A19" t="str">
        <f>IFERROR(LEFT(A21,(FIND(".",A21,1)-1)),A21)</f>
        <v>501</v>
      </c>
    </row>
    <row r="21" spans="1:16" x14ac:dyDescent="0.25">
      <c r="A21" s="5">
        <f>Sheet2!D2</f>
        <v>501.2</v>
      </c>
      <c r="C21" s="6" t="str">
        <f ca="1">IF(P42="",P28,CONCATENATE(P28," و",P42))</f>
        <v>خمسمائة و واحد و درهم وعشرون فلس</v>
      </c>
    </row>
    <row r="23" spans="1:16" x14ac:dyDescent="0.25">
      <c r="A23" t="str">
        <f>IF(LEN($A$19)&lt;1,"",LEFT(RIGHT($A$19,1),1))</f>
        <v>1</v>
      </c>
      <c r="B23" t="str">
        <f>IF(LEN($A$19)&lt;2,"",LEFT(RIGHT($A$19,2),1))</f>
        <v>0</v>
      </c>
      <c r="C23" t="str">
        <f>IF(LEN($A$19)&lt;3,"",LEFT(RIGHT($A$19,3),1))</f>
        <v>5</v>
      </c>
      <c r="D23" t="str">
        <f>IF(LEN($A$19)&lt;4,"",LEFT(RIGHT($A$19,4),1))</f>
        <v/>
      </c>
      <c r="E23" t="str">
        <f>IF(LEN($A$19)&lt;5,"",LEFT(RIGHT($A$19,5),1))</f>
        <v/>
      </c>
      <c r="F23" t="str">
        <f>IF(LEN($A$19)&lt;6,"",LEFT(RIGHT($A$19,6),1))</f>
        <v/>
      </c>
      <c r="G23" t="str">
        <f>IF(LEN($A$19)&lt;7,"",LEFT(RIGHT($A$19,7),1))</f>
        <v/>
      </c>
      <c r="H23" t="str">
        <f>IF(LEN($A$19)&lt;8,"",LEFT(RIGHT($A$19,8),1))</f>
        <v/>
      </c>
      <c r="I23" t="str">
        <f>IF(LEN($A$19)&lt;9,"",LEFT(RIGHT($A$19,9),1))</f>
        <v/>
      </c>
    </row>
    <row r="24" spans="1:16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</row>
    <row r="27" spans="1:16" x14ac:dyDescent="0.25">
      <c r="A27" s="2" t="str">
        <f>IFERROR(INDEX(($A$1:$G$9,$H$1:$N$9),A23,A24,2),"")</f>
        <v>واحد</v>
      </c>
      <c r="B27" s="3"/>
    </row>
    <row r="28" spans="1:16" x14ac:dyDescent="0.25">
      <c r="A28" s="2" t="str">
        <f>IFERROR(INDEX(($A$1:$G$9,$H$1:$N$9),A23,A24,2),"")</f>
        <v>واحد</v>
      </c>
      <c r="B28" s="2" t="str">
        <f>IFERROR(INDEX(($A$1:$G$9,$H$1:$N$9),B23,B24,2),"")</f>
        <v/>
      </c>
      <c r="E28" s="1" t="str">
        <f ca="1">IF(LEN(A19)&lt;1,"",OFFSET($A$26,IF(LEN($A$19)&gt;3,3,LEN($A$19)),0,1,1))</f>
        <v>خمسمائة</v>
      </c>
      <c r="F28" s="1" t="str">
        <f ca="1">IF(LEN(A19)&lt;2,"",OFFSET($A$26,IF(LEN(A$19)&gt;3,3,LEN(A$19)),1,1,1))</f>
        <v>واحد</v>
      </c>
      <c r="G28" s="1" t="str">
        <f ca="1">IF(LEN(A19)&lt;3,"",OFFSET($A$26,IF(LEN(A$19)&gt;3,3,LEN(A$19)),2,1,1))</f>
        <v/>
      </c>
      <c r="I28" t="str">
        <f ca="1">IF(F28="",E28,IF(E28="",E28,E28&amp;" و "))</f>
        <v xml:space="preserve">خمسمائة و </v>
      </c>
      <c r="J28" t="str">
        <f ca="1">IF(G28="",F28,IF(F28="",F28,F28&amp;" و "))</f>
        <v>واحد</v>
      </c>
      <c r="K28" t="str">
        <f ca="1">IF(AND(G28&lt;&gt;"",F28&lt;&gt;"",E28&lt;&gt;""),G28," و"&amp;G28)</f>
        <v xml:space="preserve"> و</v>
      </c>
      <c r="M28" t="str">
        <f ca="1">CONCATENATE(I28,J28,K28)</f>
        <v>خمسمائة و واحد و</v>
      </c>
      <c r="P28" s="6" t="str">
        <f ca="1">SUBSTITUTE(TRIM(CONCATENATE(SUBSTITUTE(TRIM(CONCATENATE(SUBSTITUTE(TRIM(CONCATENATE(M34,M31,M28," درهم") &amp; " "), "و عشرة", "عشرة")) &amp; " "), "واحد عشرة", "إحدى عشر")) &amp; " "), "اثنان عشرة", "اثنى عشر")</f>
        <v>خمسمائة و واحد و درهم</v>
      </c>
    </row>
    <row r="29" spans="1:16" x14ac:dyDescent="0.25">
      <c r="A29" s="4" t="str">
        <f>IFERROR(INDEX(($A$1:$G$9,$H$1:$N$9),C23,C24,2),"")</f>
        <v>خمسمائة</v>
      </c>
      <c r="B29" s="4" t="str">
        <f>IFERROR(INDEX(($A$1:$G$9,$H$1:$N$9),A23,A24,2),"")</f>
        <v>واحد</v>
      </c>
      <c r="C29" s="4" t="str">
        <f>IFERROR(INDEX(($A$1:$G$9,$H$1:$N$9),B23,B24,2),"")</f>
        <v/>
      </c>
    </row>
    <row r="30" spans="1:16" x14ac:dyDescent="0.25">
      <c r="A30" s="2" t="str">
        <f>IFERROR(INDEX(($A$1:$G$9,$H$1:$N$9),D23,D24,2),"")</f>
        <v/>
      </c>
      <c r="B30" s="3"/>
    </row>
    <row r="31" spans="1:16" x14ac:dyDescent="0.25">
      <c r="A31" s="2" t="str">
        <f>IFERROR(INDEX(($A$1:$G$9,$H$1:$N$9),D23,D24-3,2),"")</f>
        <v/>
      </c>
      <c r="B31" s="2" t="str">
        <f>IFERROR(INDEX(($A$1:$G$9,$H$1:$N$9),E23,E24,2),"")</f>
        <v/>
      </c>
      <c r="E31" s="1" t="str">
        <f ca="1">IF(LEN(A19)&lt;4,"",OFFSET($A$26,IF(LEN($A$19)&gt;6,6,LEN($A$19)),0,1,1))</f>
        <v/>
      </c>
      <c r="F31" s="1" t="str">
        <f ca="1">IF(LEN(A19)&lt;5,"",OFFSET($A$26,IF(LEN(A$19)&gt;6,6,LEN(A$19)),1,1,1))</f>
        <v/>
      </c>
      <c r="G31" s="1" t="str">
        <f ca="1">IF(LEN(A19)&lt;6,"",OFFSET($A$26,IF(LEN(A$19)&gt;6,6,LEN(A$19)),2,1,1))</f>
        <v/>
      </c>
      <c r="I31" t="str">
        <f ca="1">IF(E31="",E31,E31&amp;" و ")</f>
        <v/>
      </c>
      <c r="J31" t="str">
        <f ca="1">IF(F31="",F31,F31&amp;" و ")</f>
        <v/>
      </c>
      <c r="K31" t="str">
        <f ca="1">IF(G31="",G31,G31&amp;" و ")</f>
        <v/>
      </c>
      <c r="M31" t="str">
        <f ca="1">CONCATENATE(I31,J31,K31)</f>
        <v/>
      </c>
    </row>
    <row r="32" spans="1:16" x14ac:dyDescent="0.25">
      <c r="A32" s="4" t="str">
        <f>IFERROR(INDEX(($A$1:$G$9,$H$1:$N$9),F23,F24-3,2),"")</f>
        <v/>
      </c>
      <c r="B32" s="4" t="str">
        <f>IFERROR(INDEX(($A$1:$G$9,$H$1:$N$9),D23,D24-3,2),"")</f>
        <v/>
      </c>
      <c r="C32" s="4" t="str">
        <f>IFERROR(INDEX(($A$1:$G$9,$H$1:$N$9),E23,E24,2),"")</f>
        <v/>
      </c>
    </row>
    <row r="33" spans="1:16" x14ac:dyDescent="0.25">
      <c r="A33" s="2" t="str">
        <f>IFERROR(INDEX(($A$1:$G$9,$H$1:$N$9),G23,G24,2),"")</f>
        <v/>
      </c>
      <c r="B33" s="3"/>
    </row>
    <row r="34" spans="1:16" x14ac:dyDescent="0.25">
      <c r="A34" s="2" t="str">
        <f>IFERROR(INDEX(($A$1:$G$9,$H$1:$N$9),G23,G24-6,2),"")</f>
        <v/>
      </c>
      <c r="B34" s="2" t="str">
        <f>IFERROR(INDEX(($A$1:$G$9,$H$1:$N$9),H23,H24-6,2)&amp;" مليون","")</f>
        <v/>
      </c>
      <c r="E34" s="1" t="str">
        <f ca="1">IF(LEN(A19)&lt;7,"",OFFSET($A$26,IF(LEN($A$19)&gt;9,9,LEN($A$19)),0,1,1))</f>
        <v/>
      </c>
      <c r="F34" s="1" t="str">
        <f ca="1">IF(LEN(A19)&lt;8,"",OFFSET($A$26,IF(LEN(A$19)&gt;9,9,LEN(A$19)),1,1,1))</f>
        <v/>
      </c>
      <c r="G34" s="1" t="str">
        <f ca="1">IF(LEN(A19)&lt;9,"",OFFSET($A$26,IF(LEN(A$19)&gt;9,9,LEN(A$19)),2,1,1))</f>
        <v/>
      </c>
      <c r="I34" t="str">
        <f ca="1">IF(E34="",E34,E34&amp;" و ")</f>
        <v/>
      </c>
      <c r="J34" t="str">
        <f ca="1">IF(F34="",F34,F34&amp;" و ")</f>
        <v/>
      </c>
      <c r="K34" t="str">
        <f ca="1">IF(G34="",G34,G34&amp;" و ")</f>
        <v/>
      </c>
      <c r="M34" t="str">
        <f ca="1">CONCATENATE(I34,J34,K34)</f>
        <v/>
      </c>
    </row>
    <row r="35" spans="1:16" x14ac:dyDescent="0.25">
      <c r="A35" s="4" t="str">
        <f>IFERROR(INDEX(($A$1:$G$9,$H$1:$N$9),I23,I24-6,2),"")</f>
        <v/>
      </c>
      <c r="B35" s="4" t="str">
        <f>IFERROR(INDEX(($A$1:$G$9,$H$1:$N$9),G23,G24-6,2),"")</f>
        <v/>
      </c>
      <c r="C35" s="4" t="str">
        <f>IFERROR(INDEX(($A$1:$G$9,$H$1:$N$9),H23,H24-6,2)&amp;" مليون","")</f>
        <v/>
      </c>
      <c r="E35" s="1"/>
      <c r="F35" s="1"/>
      <c r="G35" s="1"/>
    </row>
    <row r="37" spans="1:16" x14ac:dyDescent="0.25">
      <c r="A37" t="str">
        <f>IF(LEN($A$18)&lt;1,"",LEFT(RIGHT($A$18,1),1))</f>
        <v>2</v>
      </c>
      <c r="B37" t="str">
        <f>IF(LEN($A$18)&lt;2,"",LEFT(RIGHT($A$18,2),1))</f>
        <v/>
      </c>
    </row>
    <row r="38" spans="1:16" x14ac:dyDescent="0.25">
      <c r="A38">
        <v>1</v>
      </c>
      <c r="B38">
        <v>2</v>
      </c>
    </row>
    <row r="41" spans="1:16" x14ac:dyDescent="0.25">
      <c r="A41" s="2" t="str">
        <f>IFERROR(INDEX(($A$1:$G$9,$H$1:$N$9),A37,A38+1,2),"")</f>
        <v>عشرون</v>
      </c>
      <c r="B41" s="3"/>
    </row>
    <row r="42" spans="1:16" x14ac:dyDescent="0.25">
      <c r="A42" s="2" t="str">
        <f>IFERROR(INDEX(($A$1:$G$9,$H$1:$N$9),A37,A38,2),"")</f>
        <v>اثنان</v>
      </c>
      <c r="B42" s="2" t="str">
        <f>IFERROR(INDEX(($A$1:$G$9,$H$1:$N$9),B37,B38,2),"")</f>
        <v/>
      </c>
      <c r="E42" s="1" t="str">
        <f ca="1">IF(LEN(A18)=1,A41,IF(LEN(A18)&lt;1,"",OFFSET($A$40,IF(LEN($A$18)&lt;2,2,LEN($A$18)),0,1,1)))</f>
        <v>عشرون</v>
      </c>
      <c r="F42" s="1" t="str">
        <f ca="1">IF(LEN(A18)&lt;1,"",OFFSET($A$40,IF(LEN($A$18)&lt;2,2,LEN($A$18)),1,1,1))</f>
        <v/>
      </c>
      <c r="I42" t="str">
        <f ca="1">E42</f>
        <v>عشرون</v>
      </c>
      <c r="J42" t="str">
        <f ca="1">IF(F42="",F42," و "&amp;F42)</f>
        <v/>
      </c>
      <c r="M42" t="str">
        <f ca="1">CONCATENATE(I42,J42)</f>
        <v>عشرون</v>
      </c>
      <c r="P42" s="6" t="str">
        <f ca="1">IF(A18="","",SUBSTITUTE(TRIM(CONCATENATE(SUBSTITUTE(TRIM(CONCATENATE(SUBSTITUTE(TRIM(CONCATENATE(M42) &amp; " "), "اثنان و عشرة", "اثنى عشر")) &amp; " "), "واحد و عشرة", "إذحدى عشر")," فلس") &amp; " "), "و عشرة", "عشرة"))</f>
        <v>عشرون فلس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6"/>
  <sheetViews>
    <sheetView rightToLeft="1" tabSelected="1" workbookViewId="0">
      <selection activeCell="D3" sqref="D3"/>
    </sheetView>
  </sheetViews>
  <sheetFormatPr defaultRowHeight="31.5" x14ac:dyDescent="0.5"/>
  <cols>
    <col min="1" max="2" width="9.140625" style="7"/>
    <col min="3" max="3" width="13" style="7" bestFit="1" customWidth="1"/>
    <col min="4" max="4" width="31.140625" style="7" customWidth="1"/>
    <col min="5" max="16384" width="9.140625" style="7"/>
  </cols>
  <sheetData>
    <row r="2" spans="3:4" x14ac:dyDescent="0.5">
      <c r="C2" s="7" t="s">
        <v>32</v>
      </c>
      <c r="D2" s="9">
        <v>501.2</v>
      </c>
    </row>
    <row r="6" spans="3:4" x14ac:dyDescent="0.5">
      <c r="C6" s="7" t="s">
        <v>33</v>
      </c>
      <c r="D6" s="8" t="str">
        <f ca="1">Sheet1!C21</f>
        <v>خمسمائة و واحد و درهم وعشرون فلس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_table01</vt:lpstr>
      <vt:lpstr>_table02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2016-03-03T07:22:57Z</dcterms:created>
  <dcterms:modified xsi:type="dcterms:W3CDTF">2016-03-09T05:05:28Z</dcterms:modified>
</cp:coreProperties>
</file>